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我的工作\24年工作\采购&amp;销售&amp;供应商评价&amp;合同评审&amp;资金计划\采购销售&amp;合同协议&amp;销售 2024\2024-018 流送沟维修合同\报价附件 流送沟维修\"/>
    </mc:Choice>
  </mc:AlternateContent>
  <xr:revisionPtr revIDLastSave="0" documentId="13_ncr:1_{ABEA2F7F-3A66-4F36-ADA2-13125F0A94A1}" xr6:coauthVersionLast="36" xr6:coauthVersionMax="36" xr10:uidLastSave="{00000000-0000-0000-0000-000000000000}"/>
  <bookViews>
    <workbookView xWindow="0" yWindow="0" windowWidth="17256" windowHeight="5592" xr2:uid="{A465E1D8-63C0-4AA7-8A81-E29D859A61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I4" i="1" s="1"/>
  <c r="G5" i="1"/>
  <c r="I5" i="1" s="1"/>
  <c r="G6" i="1"/>
  <c r="I6" i="1" s="1"/>
  <c r="G3" i="1"/>
  <c r="G7" i="1" l="1"/>
  <c r="C7" i="1" s="1"/>
  <c r="I3" i="1"/>
  <c r="I7" i="1" s="1"/>
</calcChain>
</file>

<file path=xl/sharedStrings.xml><?xml version="1.0" encoding="utf-8"?>
<sst xmlns="http://schemas.openxmlformats.org/spreadsheetml/2006/main" count="28" uniqueCount="27">
  <si>
    <t>序号</t>
  </si>
  <si>
    <t>数量</t>
  </si>
  <si>
    <t>税率</t>
  </si>
  <si>
    <t>完全响应《采购文件》所有内容及要求</t>
  </si>
  <si>
    <t>计量单位</t>
    <phoneticPr fontId="2" type="noConversion"/>
  </si>
  <si>
    <t>含税金额(元)</t>
    <phoneticPr fontId="2" type="noConversion"/>
  </si>
  <si>
    <t>不含税金额(元)</t>
    <phoneticPr fontId="2" type="noConversion"/>
  </si>
  <si>
    <t>报价单</t>
    <phoneticPr fontId="2" type="noConversion"/>
  </si>
  <si>
    <t>单价</t>
    <phoneticPr fontId="2" type="noConversion"/>
  </si>
  <si>
    <t>报价日期：</t>
    <phoneticPr fontId="2" type="noConversion"/>
  </si>
  <si>
    <t>合计</t>
    <phoneticPr fontId="2" type="noConversion"/>
  </si>
  <si>
    <t>名称</t>
    <phoneticPr fontId="2" type="noConversion"/>
  </si>
  <si>
    <t>维修内容</t>
    <phoneticPr fontId="2" type="noConversion"/>
  </si>
  <si>
    <t>清於(长55m,宽0.8m)</t>
  </si>
  <si>
    <t>清理出沟底淤泥，污泥厚度约0.3m</t>
  </si>
  <si>
    <t>垫层(长55m,宽0.8m)</t>
  </si>
  <si>
    <t>(1)切割、砸除沟底瓷砖，清理至硬实混凝土土处。
(2)对角1米处打膨胀螺栓 M8*50 ,钢筋6进行对角连接。
(3)C30混凝土沟底浇砼找坡，坡度3~５‰，沟底成椭圆或者沟角成椭圆装，表样收光至光滑状态</t>
  </si>
  <si>
    <t>砸除挡墙(长3.5m 厚0.2m 高0.55m)</t>
  </si>
  <si>
    <t>去除面与现有构筑物的面对齐，表面高标号混凝土收光。</t>
  </si>
  <si>
    <t>排水</t>
  </si>
  <si>
    <t>(1)1#沟底与2#沟底用PE管 DN200穿通 PE管长约0.2m
(2)1#沟积沙坑至滚筒提升机坑埋PE管 DN200 长1.5m ，安装阀门 DN200（切除1#沟底长1.5m  宽0.21m 深0.3至0.5m，埋管后混凝土恢复）。</t>
  </si>
  <si>
    <t>个</t>
  </si>
  <si>
    <t>米</t>
  </si>
  <si>
    <t>套</t>
  </si>
  <si>
    <t>备注</t>
    <phoneticPr fontId="2" type="noConversion"/>
  </si>
  <si>
    <t xml:space="preserve">报价单位名称（章）：   </t>
    <phoneticPr fontId="2" type="noConversion"/>
  </si>
  <si>
    <t>报价单位联系人及联系方式：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</si>
</sst>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vertical="center" wrapText="1"/>
    </xf>
    <xf numFmtId="176" fontId="3" fillId="0" borderId="0" xfId="0" applyNumberFormat="1" applyFont="1" applyBorder="1" applyAlignment="1">
      <alignment horizontal="left" vertical="center" wrapText="1"/>
    </xf>
    <xf numFmtId="176" fontId="3" fillId="0" borderId="0" xfId="0" applyNumberFormat="1" applyFont="1" applyBorder="1">
      <alignment vertical="center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0" xfId="0" applyNumberFormat="1" applyFont="1" applyBorder="1" applyAlignment="1">
      <alignment horizontal="right" vertical="center" wrapText="1"/>
    </xf>
    <xf numFmtId="176" fontId="3" fillId="0" borderId="0" xfId="0" applyNumberFormat="1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C514F-41C7-46E2-BDFD-4F51479243BB}">
  <dimension ref="A1:J14"/>
  <sheetViews>
    <sheetView tabSelected="1" topLeftCell="A4" workbookViewId="0">
      <selection activeCell="A10" sqref="A10:I10"/>
    </sheetView>
  </sheetViews>
  <sheetFormatPr defaultRowHeight="14.4" x14ac:dyDescent="0.25"/>
  <cols>
    <col min="1" max="1" width="7.21875" style="6" customWidth="1"/>
    <col min="2" max="2" width="11" style="6" customWidth="1"/>
    <col min="3" max="3" width="32.77734375" style="6" customWidth="1"/>
    <col min="4" max="5" width="5.33203125" style="19" customWidth="1"/>
    <col min="6" max="6" width="11.77734375" style="6" customWidth="1"/>
    <col min="7" max="7" width="11.77734375" style="15" customWidth="1"/>
    <col min="8" max="8" width="8.88671875" style="6"/>
    <col min="9" max="9" width="11.77734375" style="12" customWidth="1"/>
    <col min="10" max="10" width="17.33203125" style="6" customWidth="1"/>
    <col min="11" max="16384" width="8.88671875" style="6"/>
  </cols>
  <sheetData>
    <row r="1" spans="1:10" s="4" customFormat="1" ht="17.399999999999999" x14ac:dyDescent="0.25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10" s="5" customFormat="1" ht="28.8" x14ac:dyDescent="0.25">
      <c r="A2" s="1" t="s">
        <v>0</v>
      </c>
      <c r="B2" s="1" t="s">
        <v>11</v>
      </c>
      <c r="C2" s="1" t="s">
        <v>12</v>
      </c>
      <c r="D2" s="18" t="s">
        <v>1</v>
      </c>
      <c r="E2" s="18" t="s">
        <v>4</v>
      </c>
      <c r="F2" s="1" t="s">
        <v>8</v>
      </c>
      <c r="G2" s="9" t="s">
        <v>5</v>
      </c>
      <c r="H2" s="1" t="s">
        <v>2</v>
      </c>
      <c r="I2" s="9" t="s">
        <v>6</v>
      </c>
      <c r="J2" s="20" t="s">
        <v>24</v>
      </c>
    </row>
    <row r="3" spans="1:10" ht="43.2" x14ac:dyDescent="0.25">
      <c r="A3" s="1">
        <v>1</v>
      </c>
      <c r="B3" s="1" t="s">
        <v>13</v>
      </c>
      <c r="C3" s="2" t="s">
        <v>14</v>
      </c>
      <c r="D3" s="18">
        <v>2</v>
      </c>
      <c r="E3" s="18" t="s">
        <v>21</v>
      </c>
      <c r="F3" s="2"/>
      <c r="G3" s="13">
        <f>D3*F3</f>
        <v>0</v>
      </c>
      <c r="H3" s="16">
        <v>0</v>
      </c>
      <c r="I3" s="13">
        <f>G3*(1-H3)</f>
        <v>0</v>
      </c>
      <c r="J3" s="21"/>
    </row>
    <row r="4" spans="1:10" ht="100.8" x14ac:dyDescent="0.25">
      <c r="A4" s="1">
        <v>2</v>
      </c>
      <c r="B4" s="1" t="s">
        <v>15</v>
      </c>
      <c r="C4" s="2" t="s">
        <v>16</v>
      </c>
      <c r="D4" s="18">
        <v>2</v>
      </c>
      <c r="E4" s="18" t="s">
        <v>21</v>
      </c>
      <c r="F4" s="2"/>
      <c r="G4" s="13">
        <f t="shared" ref="G4:G6" si="0">D4*F4</f>
        <v>0</v>
      </c>
      <c r="H4" s="16">
        <v>0</v>
      </c>
      <c r="I4" s="13">
        <f t="shared" ref="I4:I6" si="1">G4*(1-H4)</f>
        <v>0</v>
      </c>
      <c r="J4" s="21"/>
    </row>
    <row r="5" spans="1:10" ht="57.6" x14ac:dyDescent="0.25">
      <c r="A5" s="1">
        <v>3</v>
      </c>
      <c r="B5" s="1" t="s">
        <v>17</v>
      </c>
      <c r="C5" s="2" t="s">
        <v>18</v>
      </c>
      <c r="D5" s="18">
        <v>3.5</v>
      </c>
      <c r="E5" s="18" t="s">
        <v>22</v>
      </c>
      <c r="F5" s="2"/>
      <c r="G5" s="13">
        <f t="shared" si="0"/>
        <v>0</v>
      </c>
      <c r="H5" s="16">
        <v>0</v>
      </c>
      <c r="I5" s="13">
        <f t="shared" si="1"/>
        <v>0</v>
      </c>
      <c r="J5" s="21"/>
    </row>
    <row r="6" spans="1:10" ht="86.4" x14ac:dyDescent="0.25">
      <c r="A6" s="1">
        <v>4</v>
      </c>
      <c r="B6" s="1" t="s">
        <v>19</v>
      </c>
      <c r="C6" s="2" t="s">
        <v>20</v>
      </c>
      <c r="D6" s="18">
        <v>1</v>
      </c>
      <c r="E6" s="18" t="s">
        <v>23</v>
      </c>
      <c r="F6" s="2"/>
      <c r="G6" s="13">
        <f t="shared" si="0"/>
        <v>0</v>
      </c>
      <c r="H6" s="16">
        <v>0</v>
      </c>
      <c r="I6" s="13">
        <f t="shared" si="1"/>
        <v>0</v>
      </c>
      <c r="J6" s="21"/>
    </row>
    <row r="7" spans="1:10" x14ac:dyDescent="0.25">
      <c r="A7" s="1" t="s">
        <v>10</v>
      </c>
      <c r="B7" s="1"/>
      <c r="C7" s="23" t="str">
        <f>IF(G7&lt;0,"负","")&amp;IF(ABS(G7)&gt;1,TEXT(TRUNC(ABS(ROUND(G7,2))),"[DBNum2]")&amp;"元","")&amp;IF(ISERR(FIND(".",ROUND(G7,2))),"",TEXT(RIGHT(TRUNC(ROUND(G7,2)*10)),"[DBNum2]"))&amp;IF(ISERR(FIND(".0",TEXT(G7,"0.00"))),"角","")&amp;IF(LEFT(RIGHT(ROUND(G7,2),3))=".",TEXT(RIGHT(ROUND(G7,2)),"[DBNum2]")&amp;"分","整")</f>
        <v>整</v>
      </c>
      <c r="D7" s="23"/>
      <c r="E7" s="23"/>
      <c r="F7" s="23"/>
      <c r="G7" s="13">
        <f>SUM(G3:G6)</f>
        <v>0</v>
      </c>
      <c r="H7" s="2"/>
      <c r="I7" s="13">
        <f>SUM(I3:I6)</f>
        <v>0</v>
      </c>
      <c r="J7" s="21"/>
    </row>
    <row r="8" spans="1:10" x14ac:dyDescent="0.25">
      <c r="A8" s="24" t="s">
        <v>3</v>
      </c>
      <c r="B8" s="24"/>
      <c r="C8" s="24"/>
      <c r="D8" s="24"/>
      <c r="E8" s="24"/>
      <c r="F8" s="24"/>
      <c r="G8" s="24"/>
      <c r="H8" s="24"/>
      <c r="I8" s="24"/>
    </row>
    <row r="9" spans="1:10" x14ac:dyDescent="0.25">
      <c r="A9" s="7"/>
      <c r="B9" s="7"/>
      <c r="C9" s="7"/>
      <c r="D9" s="7"/>
      <c r="E9" s="7"/>
      <c r="F9" s="7"/>
      <c r="G9" s="14"/>
      <c r="H9" s="7"/>
      <c r="I9" s="10"/>
    </row>
    <row r="10" spans="1:10" x14ac:dyDescent="0.25">
      <c r="A10" s="24" t="s">
        <v>25</v>
      </c>
      <c r="B10" s="24"/>
      <c r="C10" s="24"/>
      <c r="D10" s="24"/>
      <c r="E10" s="24"/>
      <c r="F10" s="24"/>
      <c r="G10" s="24"/>
      <c r="H10" s="24"/>
      <c r="I10" s="24"/>
    </row>
    <row r="11" spans="1:10" x14ac:dyDescent="0.25">
      <c r="A11" s="3"/>
      <c r="B11" s="8"/>
      <c r="C11" s="3"/>
      <c r="D11" s="7"/>
      <c r="E11" s="7"/>
      <c r="F11" s="3"/>
      <c r="G11" s="14"/>
      <c r="H11" s="3"/>
      <c r="I11" s="11"/>
    </row>
    <row r="12" spans="1:10" ht="14.4" customHeight="1" x14ac:dyDescent="0.25">
      <c r="A12" s="24" t="s">
        <v>26</v>
      </c>
      <c r="B12" s="24"/>
      <c r="C12" s="24"/>
      <c r="D12" s="7"/>
      <c r="E12" s="7"/>
      <c r="F12" s="17"/>
      <c r="G12" s="14"/>
      <c r="H12" s="17"/>
      <c r="I12" s="11"/>
    </row>
    <row r="13" spans="1:10" x14ac:dyDescent="0.25">
      <c r="A13" s="17"/>
      <c r="B13" s="17"/>
      <c r="C13" s="17"/>
      <c r="D13" s="7"/>
      <c r="E13" s="7"/>
      <c r="F13" s="17"/>
      <c r="G13" s="14"/>
      <c r="H13" s="17"/>
      <c r="I13" s="11"/>
    </row>
    <row r="14" spans="1:10" x14ac:dyDescent="0.25">
      <c r="A14" s="22" t="s">
        <v>9</v>
      </c>
      <c r="B14" s="22"/>
      <c r="C14" s="22"/>
      <c r="D14" s="22"/>
      <c r="E14" s="22"/>
      <c r="F14" s="22"/>
      <c r="G14" s="22"/>
      <c r="H14" s="22"/>
      <c r="I14" s="22"/>
    </row>
  </sheetData>
  <mergeCells count="6">
    <mergeCell ref="A14:I14"/>
    <mergeCell ref="C7:F7"/>
    <mergeCell ref="A8:I8"/>
    <mergeCell ref="A1:I1"/>
    <mergeCell ref="A10:I10"/>
    <mergeCell ref="A12:C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2024-04-28T02:13:59Z</cp:lastPrinted>
  <dcterms:created xsi:type="dcterms:W3CDTF">2024-04-18T07:53:39Z</dcterms:created>
  <dcterms:modified xsi:type="dcterms:W3CDTF">2024-04-28T02:15:21Z</dcterms:modified>
</cp:coreProperties>
</file>